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čiuožykla\21460\Čiuožyklos pirkimas\"/>
    </mc:Choice>
  </mc:AlternateContent>
  <xr:revisionPtr revIDLastSave="0" documentId="13_ncr:1_{45CD9C88-EC6D-46D6-8B1F-09F1676A117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<sst xmlns="http://schemas.openxmlformats.org/spreadsheetml/2006/main" count="68" uniqueCount="64">
  <si>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</si>
  <si>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</si>
  <si>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</si>
  <si>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</si>
  <si>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</si>
  <si>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</si>
  <si>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</si>
  <si>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</si>
  <si>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</si>
  <si>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</si>
  <si>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</si>
  <si>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</si>
  <si>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</si>
  <si>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</si>
  <si>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</si>
  <si>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</si>
  <si>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</si>
  <si>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</si>
  <si>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</si>
  <si>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</si>
  <si>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</si>
  <si>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</si>
  <si>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</si>
  <si>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</si>
  <si>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</si>
  <si>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</si>
  <si>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</si>
  <si>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</si>
  <si>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</si>
  <si>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</si>
  <si>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1.1.</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</si>
  <si>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</si>
  <si>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</si>
  <si>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</si>
  <si>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</si>
  <si>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</si>
  <si>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</si>
  <si>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</si>
  <si>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</si>
  <si>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</si>
  <si>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</si>
  <si>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</si>
  <si>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</si>
  <si>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</si>
  <si>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</si>
  <si>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</si>
  <si>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</si>
  <si>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</si>
  <si>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</si>
  <si>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</si>
  <si>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</si>
  <si>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</si>
  <si>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</si>
  <si>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</si>
  <si>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</si>
  <si>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</si>
  <si>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</si>
  <si>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20716 2026-06-15 15:42:34</t>
  </si>
  <si>
    <t>sezonai</t>
  </si>
  <si>
    <t>Preliminarus kiekis</t>
  </si>
  <si>
    <t>Kaina be PVM, Eur (už 1 sezoną)</t>
  </si>
  <si>
    <t>Biudžetas 3 sezonams su PVM: 225000 Eur</t>
  </si>
  <si>
    <t>ČIUOŽYKLOS ĮRENGIMAS ŠALČININKŲ MIESTO PARKE</t>
  </si>
  <si>
    <t>Čiuožyklos įrengimas Šalčininkų miesto parke.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</si>
</sst>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0" fillId="0" borderId="20" xfId="0" applyBorder="1"/>
    <xf numFmtId="0" fontId="4" fillId="2" borderId="0" xfId="0" applyFont="1" applyFill="1" applyAlignment="1">
      <alignment horizontal="left" vertical="top" wrapText="1"/>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9" xfId="0" applyBorder="1"/>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19" workbookViewId="0">
      <selection activeCell="B34" sqref="B3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62</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26"/>
      <c r="D12" s="27"/>
      <c r="E12" s="27"/>
      <c r="F12" s="28"/>
    </row>
    <row r="13" spans="1:6" ht="15.95" customHeight="1" x14ac:dyDescent="0.25">
      <c r="A13" s="34" t="s">
        <v>7</v>
      </c>
      <c r="B13" s="35"/>
      <c r="C13" s="26"/>
      <c r="D13" s="27"/>
      <c r="E13" s="27"/>
      <c r="F13" s="28"/>
    </row>
    <row r="14" spans="1:6" ht="15.95" customHeight="1" x14ac:dyDescent="0.25">
      <c r="A14" s="34" t="s">
        <v>8</v>
      </c>
      <c r="B14" s="35"/>
      <c r="C14" s="26"/>
      <c r="D14" s="27"/>
      <c r="E14" s="27"/>
      <c r="F14" s="28"/>
    </row>
    <row r="15" spans="1:6" ht="15.95" customHeight="1" x14ac:dyDescent="0.25">
      <c r="A15" s="29" t="s">
        <v>9</v>
      </c>
      <c r="B15" s="30"/>
      <c r="C15" s="26"/>
      <c r="D15" s="27"/>
      <c r="E15" s="27"/>
      <c r="F15" s="28"/>
    </row>
    <row r="16" spans="1:6" ht="63" customHeight="1" x14ac:dyDescent="0.25">
      <c r="A16" s="38" t="s">
        <v>10</v>
      </c>
      <c r="B16" s="35"/>
      <c r="C16" s="26"/>
      <c r="D16" s="27"/>
      <c r="E16" s="27"/>
      <c r="F16" s="28"/>
    </row>
    <row r="17" spans="1:7" ht="15.95" customHeight="1" x14ac:dyDescent="0.25">
      <c r="A17" s="29" t="s">
        <v>11</v>
      </c>
      <c r="B17" s="30"/>
      <c r="C17" s="26"/>
      <c r="D17" s="27"/>
      <c r="E17" s="27"/>
      <c r="F17" s="28"/>
    </row>
    <row r="18" spans="1:7" ht="15.95" customHeight="1" x14ac:dyDescent="0.25">
      <c r="A18" s="29" t="s">
        <v>12</v>
      </c>
      <c r="B18" s="30"/>
      <c r="C18" s="26"/>
      <c r="D18" s="27"/>
      <c r="E18" s="27"/>
      <c r="F18" s="28"/>
    </row>
    <row r="19" spans="1:7" ht="48" customHeight="1" x14ac:dyDescent="0.25">
      <c r="A19" s="29" t="s">
        <v>13</v>
      </c>
      <c r="B19" s="30"/>
      <c r="C19" s="26"/>
      <c r="D19" s="27"/>
      <c r="E19" s="27"/>
      <c r="F19" s="28"/>
    </row>
    <row r="20" spans="1:7" ht="54.95" customHeight="1" x14ac:dyDescent="0.25">
      <c r="A20" s="29" t="s">
        <v>14</v>
      </c>
      <c r="B20" s="30"/>
      <c r="C20" s="26"/>
      <c r="D20" s="27"/>
      <c r="E20" s="27"/>
      <c r="F20" s="28"/>
    </row>
    <row r="21" spans="1:7" ht="71.099999999999994" customHeight="1" x14ac:dyDescent="0.25">
      <c r="A21" s="31" t="s">
        <v>15</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16</v>
      </c>
      <c r="B23" s="25"/>
      <c r="C23" s="25"/>
      <c r="D23" s="25"/>
      <c r="E23" s="25"/>
      <c r="F23" s="25"/>
    </row>
    <row r="24" spans="1:7" x14ac:dyDescent="0.25">
      <c r="A24" s="25" t="s">
        <v>17</v>
      </c>
      <c r="B24" s="25"/>
      <c r="C24" s="25"/>
      <c r="D24" s="25"/>
      <c r="E24" s="25"/>
      <c r="F24" s="25"/>
    </row>
    <row r="25" spans="1:7" x14ac:dyDescent="0.25">
      <c r="A25" s="25" t="s">
        <v>18</v>
      </c>
      <c r="B25" s="25"/>
      <c r="C25" s="25"/>
      <c r="D25" s="25"/>
      <c r="E25" s="25"/>
      <c r="F25" s="25"/>
    </row>
    <row r="26" spans="1:7" x14ac:dyDescent="0.25">
      <c r="A26" s="25" t="s">
        <v>19</v>
      </c>
      <c r="B26" s="25"/>
      <c r="C26" s="25"/>
      <c r="D26" s="25"/>
      <c r="E26" s="25"/>
      <c r="F26" s="25"/>
    </row>
    <row r="27" spans="1:7" x14ac:dyDescent="0.25">
      <c r="A27" s="25" t="s">
        <v>20</v>
      </c>
      <c r="B27" s="25"/>
      <c r="C27" s="25"/>
      <c r="D27" s="25"/>
      <c r="E27" s="25"/>
      <c r="F27" s="25"/>
    </row>
    <row r="28" spans="1:7" ht="32.1" customHeight="1" x14ac:dyDescent="0.25">
      <c r="A28" s="33" t="s">
        <v>21</v>
      </c>
      <c r="B28" s="25"/>
      <c r="C28" s="25"/>
      <c r="D28" s="25"/>
      <c r="E28" s="25"/>
      <c r="F28" s="25"/>
    </row>
    <row r="29" spans="1:7" x14ac:dyDescent="0.25">
      <c r="A29" s="25" t="s">
        <v>22</v>
      </c>
      <c r="B29" s="25"/>
      <c r="C29" s="25"/>
      <c r="D29" s="25"/>
      <c r="E29" s="25"/>
      <c r="F29" s="25"/>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59</v>
      </c>
      <c r="D33" s="16" t="s">
        <v>28</v>
      </c>
      <c r="E33" s="16" t="s">
        <v>60</v>
      </c>
      <c r="F33" s="16" t="s">
        <v>29</v>
      </c>
    </row>
    <row r="34" spans="1:7" x14ac:dyDescent="0.25">
      <c r="A34" s="17" t="s">
        <v>30</v>
      </c>
      <c r="B34" s="17" t="s">
        <v>63</v>
      </c>
      <c r="C34" s="17">
        <v>3</v>
      </c>
      <c r="D34" s="17" t="s">
        <v>58</v>
      </c>
      <c r="E34" s="18"/>
      <c r="F34" s="17" t="str">
        <f>IF(ISBLANK(E34),"", PRODUCT(C34,E34))</f>
        <v/>
      </c>
    </row>
    <row r="35" spans="1:7" x14ac:dyDescent="0.25">
      <c r="E35" s="16" t="s">
        <v>31</v>
      </c>
      <c r="F35" s="16" t="str">
        <f>IF(F34="","",ROUND(SUM(F34:F34),2))</f>
        <v/>
      </c>
      <c r="G35" s="14" t="str">
        <f>IF(F34="","Neužpildytos visos objektų kainos","")</f>
        <v>Neužpildytos visos objektų kainos</v>
      </c>
    </row>
    <row r="36" spans="1:7" x14ac:dyDescent="0.25">
      <c r="C36" s="16" t="s">
        <v>32</v>
      </c>
      <c r="D36" s="19"/>
      <c r="E36" s="16" t="s">
        <v>33</v>
      </c>
      <c r="F36" s="16" t="str">
        <f>IF(OR(F35="",D36=""),"", ROUND(PRODUCT(D36,F35)/100,2))</f>
        <v/>
      </c>
      <c r="G36" s="14" t="str">
        <f>IF(D36="", "Nurodykite taikomą PVM dydį", "")</f>
        <v>Nurodykite taikomą PVM dydį</v>
      </c>
    </row>
    <row r="37" spans="1:7" x14ac:dyDescent="0.25">
      <c r="E37" s="16" t="s">
        <v>34</v>
      </c>
      <c r="F37" s="16">
        <f>IF(ISBLANK(F36), "", ROUND(SUM(F35:F36),2))</f>
        <v>0</v>
      </c>
      <c r="G37" s="14" t="s">
        <v>61</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7"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35</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56" t="s">
        <v>36</v>
      </c>
      <c r="B5" s="51"/>
      <c r="C5" s="49" t="s">
        <v>37</v>
      </c>
      <c r="D5" s="50"/>
      <c r="E5" s="51"/>
      <c r="F5" s="49" t="s">
        <v>38</v>
      </c>
      <c r="G5" s="50"/>
      <c r="H5" s="51"/>
      <c r="I5" s="49" t="s">
        <v>39</v>
      </c>
      <c r="J5" s="51"/>
      <c r="K5" s="9" t="s">
        <v>40</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0"/>
      <c r="B15" s="54"/>
      <c r="C15" s="53"/>
      <c r="D15" s="63"/>
      <c r="E15" s="54"/>
      <c r="F15" s="53"/>
      <c r="G15" s="63"/>
      <c r="H15" s="54"/>
      <c r="I15" s="53"/>
      <c r="J15" s="54"/>
      <c r="K15" s="21"/>
    </row>
    <row r="16" spans="1:11" ht="18.95" customHeight="1" x14ac:dyDescent="0.25">
      <c r="A16" s="10"/>
      <c r="B16" s="10"/>
      <c r="C16" s="10"/>
      <c r="D16" s="10"/>
      <c r="E16" s="10"/>
      <c r="F16" s="10"/>
      <c r="G16" s="10"/>
      <c r="H16" s="10"/>
      <c r="I16" s="10"/>
      <c r="J16" s="10"/>
      <c r="K16" s="11"/>
    </row>
    <row r="17" spans="1:11" ht="48.95" customHeight="1" x14ac:dyDescent="0.25">
      <c r="A17" s="69" t="s">
        <v>41</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56" t="s">
        <v>27</v>
      </c>
      <c r="B19" s="51"/>
      <c r="C19" s="49" t="s">
        <v>37</v>
      </c>
      <c r="D19" s="50"/>
      <c r="E19" s="51"/>
      <c r="F19" s="49" t="s">
        <v>42</v>
      </c>
      <c r="G19" s="50"/>
      <c r="H19" s="51"/>
      <c r="I19" s="58" t="s">
        <v>39</v>
      </c>
      <c r="J19" s="59"/>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5"/>
      <c r="B31" s="25"/>
      <c r="C31" s="25"/>
      <c r="D31" s="25"/>
      <c r="E31" s="25"/>
      <c r="F31" s="25"/>
      <c r="G31" s="25"/>
      <c r="H31" s="25"/>
      <c r="I31" s="25"/>
      <c r="J31" s="25"/>
    </row>
    <row r="33" spans="1:10" ht="15.95" customHeight="1" x14ac:dyDescent="0.25">
      <c r="A33" s="68" t="s">
        <v>43</v>
      </c>
      <c r="B33" s="25"/>
      <c r="C33" s="25"/>
      <c r="D33" s="25"/>
      <c r="E33" s="25"/>
      <c r="F33" s="25"/>
      <c r="G33" s="25"/>
      <c r="H33" s="25"/>
      <c r="I33" s="25"/>
      <c r="J33" s="25"/>
    </row>
    <row r="34" spans="1:10" ht="15.95" customHeight="1" thickBot="1" x14ac:dyDescent="0.3"/>
    <row r="35" spans="1:10" ht="15.95" customHeight="1" x14ac:dyDescent="0.25">
      <c r="A35" s="8" t="s">
        <v>26</v>
      </c>
      <c r="B35" s="61" t="s">
        <v>44</v>
      </c>
      <c r="C35" s="50"/>
      <c r="D35" s="50"/>
      <c r="E35" s="50"/>
      <c r="F35" s="50"/>
      <c r="G35" s="51"/>
      <c r="H35" s="62" t="s">
        <v>45</v>
      </c>
      <c r="I35" s="50"/>
      <c r="J35" s="59"/>
    </row>
    <row r="36" spans="1:10" ht="48" customHeight="1" x14ac:dyDescent="0.25">
      <c r="A36" s="22" t="s">
        <v>46</v>
      </c>
      <c r="B36" s="45" t="s">
        <v>47</v>
      </c>
      <c r="C36" s="42"/>
      <c r="D36" s="42"/>
      <c r="E36" s="42"/>
      <c r="F36" s="42"/>
      <c r="G36" s="30"/>
      <c r="H36" s="46"/>
      <c r="I36" s="42"/>
      <c r="J36" s="47"/>
    </row>
    <row r="37" spans="1:10" ht="48" customHeight="1" x14ac:dyDescent="0.25">
      <c r="A37" s="22" t="s">
        <v>48</v>
      </c>
      <c r="B37" s="45" t="s">
        <v>49</v>
      </c>
      <c r="C37" s="42"/>
      <c r="D37" s="42"/>
      <c r="E37" s="42"/>
      <c r="F37" s="42"/>
      <c r="G37" s="30"/>
      <c r="H37" s="46"/>
      <c r="I37" s="42"/>
      <c r="J37" s="47"/>
    </row>
    <row r="38" spans="1:10" ht="48" customHeight="1" x14ac:dyDescent="0.25">
      <c r="A38" s="22" t="s">
        <v>50</v>
      </c>
      <c r="B38" s="45" t="s">
        <v>51</v>
      </c>
      <c r="C38" s="42"/>
      <c r="D38" s="42"/>
      <c r="E38" s="42"/>
      <c r="F38" s="42"/>
      <c r="G38" s="30"/>
      <c r="H38" s="46"/>
      <c r="I38" s="42"/>
      <c r="J38" s="47"/>
    </row>
    <row r="39" spans="1:10" ht="48" customHeight="1" x14ac:dyDescent="0.25">
      <c r="A39" s="22" t="s">
        <v>52</v>
      </c>
      <c r="B39" s="45" t="s">
        <v>53</v>
      </c>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64"/>
      <c r="C46" s="63"/>
      <c r="D46" s="63"/>
      <c r="E46" s="63"/>
      <c r="F46" s="63"/>
      <c r="G46" s="54"/>
      <c r="H46" s="65"/>
      <c r="I46" s="66"/>
      <c r="J46" s="67"/>
    </row>
    <row r="48" spans="1:10" ht="102" customHeight="1" x14ac:dyDescent="0.25">
      <c r="A48" s="55" t="s">
        <v>54</v>
      </c>
      <c r="B48" s="25"/>
      <c r="C48" s="25"/>
      <c r="D48" s="25"/>
      <c r="E48" s="25"/>
      <c r="F48" s="25"/>
      <c r="G48" s="25"/>
      <c r="H48" s="25"/>
      <c r="I48" s="25"/>
      <c r="J48" s="25"/>
    </row>
    <row r="51" spans="1:10" x14ac:dyDescent="0.25">
      <c r="A51" s="52" t="s">
        <v>55</v>
      </c>
      <c r="B51" s="25"/>
      <c r="C51" s="25"/>
      <c r="D51" s="25"/>
      <c r="E51" s="57"/>
      <c r="F51" s="25"/>
      <c r="G51" s="25"/>
      <c r="H51" s="25"/>
      <c r="I51" s="25"/>
      <c r="J51" s="25"/>
    </row>
    <row r="53" spans="1:10" x14ac:dyDescent="0.25">
      <c r="A53" s="52" t="s">
        <v>56</v>
      </c>
      <c r="B53" s="25"/>
      <c r="C53" s="25"/>
      <c r="D53" s="25"/>
      <c r="E53" s="57"/>
      <c r="F53" s="25"/>
      <c r="G53" s="25"/>
      <c r="H53" s="25"/>
      <c r="I53" s="25"/>
      <c r="J53" s="25"/>
    </row>
    <row r="100" spans="1:1" ht="15.75" x14ac:dyDescent="0.25">
      <c r="A100" t="s">
        <v>57</v>
      </c>
    </row>
  </sheetData>
  <mergeCells count="121">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B40:G40"/>
    <mergeCell ref="A12: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2026-07-27T06:56:59Z</dcterms:modified>
</cp:coreProperties>
</file>